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9\"/>
    </mc:Choice>
  </mc:AlternateContent>
  <bookViews>
    <workbookView xWindow="1440" yWindow="1185" windowWidth="22035" windowHeight="88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3" i="1" l="1"/>
  <c r="B15" i="1"/>
  <c r="B17" i="1" s="1"/>
  <c r="B16" i="1" l="1"/>
</calcChain>
</file>

<file path=xl/sharedStrings.xml><?xml version="1.0" encoding="utf-8"?>
<sst xmlns="http://schemas.openxmlformats.org/spreadsheetml/2006/main" count="23" uniqueCount="23">
  <si>
    <t>Calcolare il punto di break even per la liquidità dei primi 12 mesi di una nuova attività</t>
  </si>
  <si>
    <t>inserire le cifre solo nelle celle evidenziate in grigio</t>
  </si>
  <si>
    <t>Margine di profitto lordo medio</t>
  </si>
  <si>
    <t>Disponibilità (risparmi)</t>
  </si>
  <si>
    <t>Altre fonti di entrate per i primi 12 mesi</t>
  </si>
  <si>
    <t>Prestiti</t>
  </si>
  <si>
    <t>Denaro necessario per spese di startup</t>
  </si>
  <si>
    <t>Totale spese fisse (attività) per i primi 12 mesi</t>
  </si>
  <si>
    <t>Totale spese fisse (personali) per i primi 12 mesi</t>
  </si>
  <si>
    <t>Cosa occorre avere in banca dopo 12 mesi</t>
  </si>
  <si>
    <t>Totale</t>
  </si>
  <si>
    <t>Punto di break even nel corso di 12 mesi</t>
  </si>
  <si>
    <t>Punto di break even mensile</t>
  </si>
  <si>
    <t>Punto di break even settimanale</t>
  </si>
  <si>
    <t>Altre informazioni su come si calcola il margine di profitto lordo nel Capitolo 6</t>
  </si>
  <si>
    <t>Inserire i risparmi come quantità negativa</t>
  </si>
  <si>
    <t>Inserire ogni altra fonte di entrata non dovuta all'attività come numero negativo</t>
  </si>
  <si>
    <t>Inserire ogni prestito come numero negativo</t>
  </si>
  <si>
    <t>Altre informazioni su come si crea un budget di startup nel Capitolo 4</t>
  </si>
  <si>
    <t>Non includere i costi variabili o gli emolumenti pagati a voi stessi, includere le rate del prestito</t>
  </si>
  <si>
    <t>Inserire la quantità di denaro minima necessaria per vivere, al lordo delle imposte</t>
  </si>
  <si>
    <t>Inserire la quantità minima che volete tenere in banca per dormire sonni tranquilli</t>
  </si>
  <si>
    <t>Quantità di vendite necessarie per arrivare a break even, dal punto di vista della liquidità, nei successivi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</si>
</sst>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&quot;€&quot;* #,##0.00_-;\-&quot;€&quot;* #,##0.00_-;_-&quot;€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9" fontId="0" fillId="2" borderId="0" xfId="0" applyNumberFormat="1" applyFill="1"/>
    <xf numFmtId="0" fontId="5" fillId="2" borderId="0" xfId="0" applyFont="1" applyFill="1"/>
    <xf numFmtId="0" fontId="0" fillId="0" borderId="0" xfId="0" applyFill="1"/>
    <xf numFmtId="165" fontId="2" fillId="2" borderId="0" xfId="1" applyNumberFormat="1" applyFont="1" applyFill="1"/>
    <xf numFmtId="165" fontId="0" fillId="2" borderId="0" xfId="1" applyNumberFormat="1" applyFont="1" applyFill="1"/>
    <xf numFmtId="165" fontId="1" fillId="2" borderId="0" xfId="1" applyNumberFormat="1" applyFont="1" applyFill="1"/>
    <xf numFmtId="165" fontId="4" fillId="2" borderId="0" xfId="1" applyNumberFormat="1" applyFont="1" applyFill="1"/>
    <xf numFmtId="165" fontId="3" fillId="0" borderId="0" xfId="1" applyNumberFormat="1" applyFont="1" applyFill="1"/>
    <xf numFmtId="165" fontId="0" fillId="0" borderId="0" xfId="1" applyNumberFormat="1" applyFont="1" applyFill="1"/>
    <xf numFmtId="165" fontId="3" fillId="0" borderId="0" xfId="0" applyNumberFormat="1" applyFont="1" applyFill="1"/>
    <xf numFmtId="165" fontId="0" fillId="0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D34" sqref="D34"/>
    </sheetView>
  </sheetViews>
  <sheetFormatPr defaultRowHeight="15" x14ac:dyDescent="0.25"/>
  <cols>
    <col min="1" max="1" width="55" customWidth="1"/>
    <col min="2" max="2" width="12.7109375" customWidth="1"/>
    <col min="3" max="3" width="6" customWidth="1"/>
    <col min="4" max="4" width="76.28515625" customWidth="1"/>
  </cols>
  <sheetData>
    <row r="1" spans="1:4" x14ac:dyDescent="0.25">
      <c r="A1" s="1" t="s">
        <v>0</v>
      </c>
    </row>
    <row r="2" spans="1:4" x14ac:dyDescent="0.25">
      <c r="A2" s="5" t="s">
        <v>1</v>
      </c>
      <c r="B2" s="3"/>
    </row>
    <row r="4" spans="1:4" x14ac:dyDescent="0.25">
      <c r="A4" t="s">
        <v>2</v>
      </c>
      <c r="B4" s="4">
        <v>0.6</v>
      </c>
      <c r="D4" s="2" t="s">
        <v>14</v>
      </c>
    </row>
    <row r="6" spans="1:4" x14ac:dyDescent="0.25">
      <c r="A6" t="s">
        <v>3</v>
      </c>
      <c r="B6" s="7">
        <v>-20000</v>
      </c>
      <c r="D6" s="2" t="s">
        <v>15</v>
      </c>
    </row>
    <row r="7" spans="1:4" x14ac:dyDescent="0.25">
      <c r="A7" t="s">
        <v>4</v>
      </c>
      <c r="B7" s="7">
        <v>-5000</v>
      </c>
      <c r="D7" s="2" t="s">
        <v>16</v>
      </c>
    </row>
    <row r="8" spans="1:4" x14ac:dyDescent="0.25">
      <c r="A8" t="s">
        <v>5</v>
      </c>
      <c r="B8" s="7">
        <v>-80000</v>
      </c>
      <c r="D8" s="2" t="s">
        <v>17</v>
      </c>
    </row>
    <row r="9" spans="1:4" x14ac:dyDescent="0.25">
      <c r="A9" t="s">
        <v>6</v>
      </c>
      <c r="B9" s="8">
        <v>75000</v>
      </c>
      <c r="D9" s="2" t="s">
        <v>18</v>
      </c>
    </row>
    <row r="10" spans="1:4" x14ac:dyDescent="0.25">
      <c r="A10" t="s">
        <v>7</v>
      </c>
      <c r="B10" s="8">
        <v>234000</v>
      </c>
      <c r="D10" s="2" t="s">
        <v>19</v>
      </c>
    </row>
    <row r="11" spans="1:4" x14ac:dyDescent="0.25">
      <c r="A11" t="s">
        <v>8</v>
      </c>
      <c r="B11" s="9">
        <v>26000</v>
      </c>
      <c r="D11" s="2" t="s">
        <v>20</v>
      </c>
    </row>
    <row r="12" spans="1:4" ht="17.25" x14ac:dyDescent="0.4">
      <c r="A12" t="s">
        <v>9</v>
      </c>
      <c r="B12" s="10">
        <v>3000</v>
      </c>
      <c r="D12" s="2" t="s">
        <v>21</v>
      </c>
    </row>
    <row r="13" spans="1:4" x14ac:dyDescent="0.25">
      <c r="A13" t="s">
        <v>10</v>
      </c>
      <c r="B13" s="11">
        <f>SUM(B6:B12)</f>
        <v>233000</v>
      </c>
    </row>
    <row r="14" spans="1:4" x14ac:dyDescent="0.25">
      <c r="B14" s="12"/>
    </row>
    <row r="15" spans="1:4" x14ac:dyDescent="0.25">
      <c r="A15" t="s">
        <v>11</v>
      </c>
      <c r="B15" s="13">
        <f>B13/B4</f>
        <v>388333.33333333337</v>
      </c>
      <c r="D15" s="2" t="s">
        <v>22</v>
      </c>
    </row>
    <row r="16" spans="1:4" x14ac:dyDescent="0.25">
      <c r="A16" t="s">
        <v>12</v>
      </c>
      <c r="B16" s="14">
        <f>B15/12</f>
        <v>32361.111111111113</v>
      </c>
    </row>
    <row r="17" spans="1:2" x14ac:dyDescent="0.25">
      <c r="A17" t="s">
        <v>13</v>
      </c>
      <c r="B17" s="14">
        <f>B15/52</f>
        <v>7467.9487179487187</v>
      </c>
    </row>
    <row r="18" spans="1:2" x14ac:dyDescent="0.25">
      <c r="B18" s="6"/>
    </row>
    <row r="19" spans="1:2" x14ac:dyDescent="0.25">
      <c r="B19" s="6"/>
    </row>
    <row r="20" spans="1:2" x14ac:dyDescent="0.25">
      <c r="B20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2013-09-24T07:33:02Z</dcterms:created>
  <dcterms:modified xsi:type="dcterms:W3CDTF">2015-03-11T08:30:53Z</dcterms:modified>
</cp:coreProperties>
</file>